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findeterco-my.sharepoint.com/personal/aegarzon_findeter_gov_co/Documents/Documentos/Entes de control/Contraloria/Auditoria de cumplimiento 2025/"/>
    </mc:Choice>
  </mc:AlternateContent>
  <xr:revisionPtr revIDLastSave="0" documentId="8_{97DFB08A-44D0-48A5-89B3-CD5E1B13C85A}" xr6:coauthVersionLast="47" xr6:coauthVersionMax="47" xr10:uidLastSave="{00000000-0000-0000-0000-000000000000}"/>
  <bookViews>
    <workbookView xWindow="-110" yWindow="-110" windowWidth="19420" windowHeight="11500" xr2:uid="{00000000-000D-0000-FFFF-FFFF00000000}"/>
  </bookViews>
  <sheets>
    <sheet name="400 F14.1  PLANES DE MEJORAM..." sheetId="1" r:id="rId1"/>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 i="1" l="1"/>
  <c r="M22" i="1"/>
</calcChain>
</file>

<file path=xl/sharedStrings.xml><?xml version="1.0" encoding="utf-8"?>
<sst xmlns="http://schemas.openxmlformats.org/spreadsheetml/2006/main" count="157" uniqueCount="107">
  <si>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</si>
  <si>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</si>
  <si>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</si>
  <si>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</si>
  <si>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</si>
  <si>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</si>
  <si>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</si>
  <si>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</si>
  <si>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</si>
  <si>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</si>
  <si>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</si>
  <si>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</si>
  <si>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</si>
  <si>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</si>
  <si>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</si>
  <si>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</si>
  <si>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</si>
  <si>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</si>
  <si>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</si>
  <si>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</si>
  <si>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</si>
  <si>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</si>
  <si>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</si>
  <si>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</si>
  <si>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</si>
  <si>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</si>
  <si>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2 AVANCE ó SEGUIMIENTO DEL PLAN DE MEJORAMIENTO</t>
  </si>
  <si>
    <t>FILA_3</t>
  </si>
  <si>
    <t>FILA_4</t>
  </si>
  <si>
    <t>FILA_6</t>
  </si>
  <si>
    <t>FILA_7</t>
  </si>
  <si>
    <t>FILA_2</t>
  </si>
  <si>
    <t>AC2025H1</t>
  </si>
  <si>
    <t>AC2025H2</t>
  </si>
  <si>
    <t>AC2025H3</t>
  </si>
  <si>
    <t>AC2025H4</t>
  </si>
  <si>
    <t>AC2025H6</t>
  </si>
  <si>
    <t>AC2025H7</t>
  </si>
  <si>
    <t>1. Determinación del Valor de Máxima Exposición (VME) de Redescuento.</t>
  </si>
  <si>
    <t>2. Calidad del Piso instalado en Zona de Lactancia del Centro de Desarrollo Infantil (CDI) Neiva.</t>
  </si>
  <si>
    <t>3. Mantenimiento (CDI) “Explorando mi Mundo” del municipio de Neiva.</t>
  </si>
  <si>
    <t xml:space="preserve"> 4. Implementación proyecto construcción y ampliación PTAP y tanque almacenamiento acueducto Arauquita.</t>
  </si>
  <si>
    <t>6. Modificación Garantías de Contratos de Obra.</t>
  </si>
  <si>
    <t>7. Calidad, Consistencia, Integralidad y Oportunidad de la Información.</t>
  </si>
  <si>
    <t>*Error en la definición de criterios de la metodología, respecto a la calificación de largo plazo AAA, con la que deben contar los intermediarios financieros a vincular en el modelo.
	*Respecto a las evaluaciones cualitativas, no utilización de las evaluaciones efectuadas en 2024 para determinar los VME del primer semestre de 2025.</t>
  </si>
  <si>
    <t>Deficiencias en el piso de vinilo Mars Bic-Rf en la sala de atención para niños y niñas menores de 2 años específicamente en las áreas de almacenamiento, descanso y gateo, las cuales presentan un desprendimiento en las juntas de empalme, generando un peligro para la integridad física de los menores e igualmente demostrando la baja calidad del producto entregado.</t>
  </si>
  <si>
    <t>Deficiencias relacionadas con el mantenimiento y la conservación de la infraestructura construida, particularmente en los sistemas eléctrico e hidrosanitario. Presencia de varillas de refuerzo que sobresalen de la placa de concreto y del acabado final del elemento arquitectónico, situación que constituye un riesgo potencial para la integridad física de los usuarios y niños.</t>
  </si>
  <si>
    <t>Demoras para realizar el proceso de contratación de la puesta en marcha de la PTAP por parte de FINDETER, ya que a pesar de que se encuentra en curso, hace aproximadamente 6 meses que se suscribió el acta de recibo y entrega a satisfacción de las obras contratadas y ejecutadas en el Contrato de Obra No. PAF-ATF-O-046-2021.</t>
  </si>
  <si>
    <t>Demoras en la aprobación de  todas las actualizaciones de pólizas,  los documentos evidencian que el contratista no presentó las modificaciones de las pólizas dentro del plazo de tres días hábiles estipulados en el contrato</t>
  </si>
  <si>
    <t>Entrega de respuestas parciales, extemporáneas y con errores por la recopilación de datos de forma manual, generaron retrasos en el análisis integral de la documentación requerida por la CGR</t>
  </si>
  <si>
    <t>Presentación y lista de asistencia</t>
  </si>
  <si>
    <t xml:space="preserve">Capacitación técnica en mantenimiento enfocada al cliente:
Capacitar al operador y personal responsable en la aplicación del manual de mantenimiento entregado.
</t>
  </si>
  <si>
    <t>Informes de seguimiento</t>
  </si>
  <si>
    <t xml:space="preserve">Capacitar al operador y personal responsable en la aplicación del manual de mantenimiento entregado.
</t>
  </si>
  <si>
    <t xml:space="preserve">Capacitar a supervisores en criterios técnicos de calidad y estabilidad de obra, exigiendo la aplicación obligatoria del Formato de GES FO 103 Verificación Conjunta de Terminación del Proyecto previo al recibo a satisfacción </t>
  </si>
  <si>
    <t>Remisión de memorando interno a la dirección de contratación por parte de la vicepresidencia técnica.</t>
  </si>
  <si>
    <t>Memorando interno</t>
  </si>
  <si>
    <t xml:space="preserve">Revisar a través de tableros de seguimiento la información general de los proyectos, la cual debe corresponder con la información del estado actual de las obras y solicitar ajustes cuando la información no corresponda al estado actual de estas. </t>
  </si>
  <si>
    <t xml:space="preserve">Realizar una validación mensual por parte del profesional de línea, de las bases de información de la Gerencia frente al aplicativo de seguimiento de proyectos dispuesto por la entidad. </t>
  </si>
  <si>
    <t>Resultado de esta validación, se enviará un informe por correo electrónico al gerente, a los gestores supervisores y a la Dirección de Seguimiento y Control, donde se identifique la informacion faltante o desactualizada</t>
  </si>
  <si>
    <t>Correo con informe por parte del profesional de línea</t>
  </si>
  <si>
    <t xml:space="preserve">Actualizar Diccionario de Datos </t>
  </si>
  <si>
    <t>Realizar diccionario de datos como apoyo al entendimiento de los datos registrados.</t>
  </si>
  <si>
    <t>Diccionario de datos</t>
  </si>
  <si>
    <t xml:space="preserve">Realizar reuniones previas de entendimiento y de entrega de la información requerida. </t>
  </si>
  <si>
    <t xml:space="preserve">Realizar reuniones de entendimiento y entrega del requerimiento. </t>
  </si>
  <si>
    <t>Lista de Asistencia</t>
  </si>
  <si>
    <t>FILA_5</t>
  </si>
  <si>
    <t>AC2025H5</t>
  </si>
  <si>
    <t>5. Estación de Bombeo de aguas residuales para el sistema de Alcantarillado EBAR.</t>
  </si>
  <si>
    <t>Suspensiones y prórrogas que aunque no afectan el término del plazo para la terminación del proyecto, es un tiempo que trascurre restringiendo el acceso a una obra de vital importancia y relevancia para la comunidad de los corregimientos de Buenos Aires y Sampués del Municipio de Aracataca, y la cual afecta la salubridad pública de estos.</t>
  </si>
  <si>
    <t>Adelantar reuniones con el fin de revisar los compromisos suscritos en el acta de arreglo</t>
  </si>
  <si>
    <t>Actas de reunión y listado de asistencia</t>
  </si>
  <si>
    <t>Remitir oficio al MVCT para que, en los proyectos de ampliación de PTAP existentes, se incluyan dentro de las viabilidades las actividades de puesta en marcha y acompañamiento técnico al operador. Esta incorporación asegura la correcta entrada en operación de la infraestructura, evitando reformulaciones, búsqueda adicional de recursos y retrasos en la puesta en servicio de las obras.</t>
  </si>
  <si>
    <t>Remirtir oficio al MVCT para que, en los proyectos de ampliación de PTAP existentes, se incluyan dentro de las viabilidades las actividades de puesta en marcha y acompañamiento técnico al operador. Esta incorporación asegura la correcta entrada en operación de la infraestructura, evitando reformulaciones, búsqueda adicional de recursos y retrasos en la puesta en servicio de las obras.</t>
  </si>
  <si>
    <t xml:space="preserve">Validar la información registrada en el aplicativo.
</t>
  </si>
  <si>
    <t>Suscripción de los contratos de prestación de servicios para la puesta en marcha y la respectiva interventoría</t>
  </si>
  <si>
    <t>FILA_8</t>
  </si>
  <si>
    <t>FILA_9</t>
  </si>
  <si>
    <t>FILA_10</t>
  </si>
  <si>
    <t>FILA_11</t>
  </si>
  <si>
    <t>FILA_12</t>
  </si>
  <si>
    <t>FILA_13</t>
  </si>
  <si>
    <t>FILA_14</t>
  </si>
  <si>
    <t>Solicitar actualización en  el documento de Metodologías Asociadas  a la Gestión de Riesgo de Crédito, con el fin de aclarar la aplicación de la política de calificación de largo plazo de los Establecimientos de Crédito e  INFIS</t>
  </si>
  <si>
    <t>Presentar ante la Junta Directiva  de la Financiera la solicitud de actualización del  documento de Metodologías Asociadas  a la Gestión de Riesgo de Crédito, con el ajuste en la política de calificación de largo plazo de los Establecimientos de Crédito e  INFIS.</t>
  </si>
  <si>
    <t>Acta de Junta Directiva con la solicitud de modificación del  documento de Metodologías Asociadas  a la Gestión de Riesgo de Crédito</t>
  </si>
  <si>
    <t>Responsable
Alvaro Ardila</t>
  </si>
  <si>
    <t>Solicitar la actualización de  los documentos "GR-IN-010 - Desarrollo de Evaluación Cualitativa...", "GR-PR-14 asignación de VME..." y "GR-PR-13 asignación de VME...",  ajustando la política de  aplicación de la calificación cualitativa dentro de los modelos de asignación VME, de tal manera que la aplicación de la calificación cualitativa se incluya al corte del mismo mes que se realiza.</t>
  </si>
  <si>
    <t>Solicitar a la Gerencia de Planeación y Gestión, la actualización de los documentos: "GR-IN-010 - Desarrollo de Evaluación Cualitativa...", "GR-PR-14 asignación de VME..." y "GR-PR-13 asignación de VME..."</t>
  </si>
  <si>
    <t>Solicitud de modificación de los documentos a  la Gerencia de Planeación y Gestión</t>
  </si>
  <si>
    <t>Adelantar seguimiento a reclamación de estabilidad de obra</t>
  </si>
  <si>
    <t>Realizar seguimiento a la reclamación presentada  ante la aseguradora por el amparo de estabilidad</t>
  </si>
  <si>
    <t>Responsable
Laura Delgado</t>
  </si>
  <si>
    <t>Capacitación técnica en recepción de obra e implementacion del Formato GES FO 103</t>
  </si>
  <si>
    <t xml:space="preserve">Actas de capacitación
</t>
  </si>
  <si>
    <t xml:space="preserve">Capacitación y  contextualización de posventas:
Elaborar y exigir acta de contextualización cuando se informen novedades, con participación del operador/ICBF y el propietario del proyecto. </t>
  </si>
  <si>
    <t xml:space="preserve">Capacitar en la elaboración y diligenciamiento de acta de contextualización cuando se informen novedades, con participación del operador/ICBF y el propietario del proyecto. </t>
  </si>
  <si>
    <t xml:space="preserve">Remición al MVCT de oficio para la inclución dentro de las viabilidades las actividades de puesta en marcha y acompañamiento técnico al operador
</t>
  </si>
  <si>
    <t>Oficio la MVCT</t>
  </si>
  <si>
    <t>Minuta de contrato</t>
  </si>
  <si>
    <t>Suscribir un acta de arreglo directo con el fin de que las partes lleguen a un acuerdo en relación con las pretensiones que no han permitido que se reinicie la ejecución de las obras.</t>
  </si>
  <si>
    <t>Responsables
'BLANCA MATEUS
JOSE JAVIER HERRERA</t>
  </si>
  <si>
    <t>Elaboración y envio de memorando interno, solicitando la inclusion de un paragrafo en la contratación derivada frente a los terminos y tiempos de la actualizacion de las garantias</t>
  </si>
  <si>
    <t>Correo con solicitud de ajuste cuando aplique</t>
  </si>
  <si>
    <t>Responsable
Adriana Garcia</t>
  </si>
  <si>
    <t>Responsable
Maria Andrea Lopez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</si>
</sst>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 x14ac:knownFonts="1">
    <font>
      <sz val="11"/>
      <color indexed="8"/>
      <name val="Aptos Narrow"/>
      <family val="2"/>
      <scheme val="minor"/>
    </font>
    <font>
      <sz val="11"/>
      <color theme="1"/>
      <name val="Aptos Narrow"/>
      <family val="2"/>
      <scheme val="minor"/>
    </font>
    <font>
      <sz val="11"/>
      <color theme="1"/>
      <name val="Aptos Narrow"/>
      <family val="2"/>
      <scheme val="minor"/>
    </font>
    <font>
      <b/>
      <sz val="11"/>
      <color indexed="9"/>
      <name val="Calibri"/>
      <family val="2"/>
    </font>
    <font>
      <b/>
      <sz val="11"/>
      <color indexed="8"/>
      <name val="Calibri"/>
      <family val="2"/>
    </font>
    <font>
      <sz val="11"/>
      <color indexed="8"/>
      <name val="Aptos Narrow"/>
      <family val="2"/>
      <scheme val="minor"/>
    </font>
    <font>
      <sz val="8"/>
      <name val="Aptos Narrow"/>
      <family val="2"/>
      <scheme val="minor"/>
    </font>
    <font>
      <sz val="11"/>
      <color rgb="FF000000"/>
      <name val="Aptos Narrow"/>
      <family val="2"/>
      <scheme val="minor"/>
    </font>
    <font>
      <i/>
      <sz val="11"/>
      <color rgb="FF000000"/>
      <name val="Aptos Narrow"/>
      <family val="2"/>
      <scheme val="minor"/>
    </font>
  </fonts>
  <fills count="8">
    <fill>
      <patternFill patternType="none"/>
    </fill>
    <fill>
      <patternFill patternType="gray125"/>
    </fill>
    <fill>
      <patternFill patternType="solid">
        <fgColor indexed="54"/>
      </patternFill>
    </fill>
    <fill>
      <patternFill patternType="solid">
        <fgColor indexed="9"/>
      </patternFill>
    </fill>
    <fill>
      <patternFill patternType="none">
        <fgColor indexed="11"/>
      </patternFill>
    </fill>
    <fill>
      <patternFill patternType="solid">
        <fgColor theme="0"/>
        <bgColor indexed="64"/>
      </patternFill>
    </fill>
    <fill>
      <patternFill patternType="solid">
        <fgColor theme="0"/>
      </patternFill>
    </fill>
    <fill>
      <patternFill patternType="solid">
        <fgColor theme="0"/>
        <bgColor indexed="11"/>
      </patternFill>
    </fill>
  </fills>
  <borders count="21">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5" fillId="4" borderId="3"/>
    <xf numFmtId="0" fontId="5" fillId="4" borderId="3"/>
    <xf numFmtId="0" fontId="5" fillId="4" borderId="3"/>
    <xf numFmtId="0" fontId="5" fillId="4" borderId="3"/>
    <xf numFmtId="0" fontId="5" fillId="4" borderId="3"/>
  </cellStyleXfs>
  <cellXfs count="92">
    <xf numFmtId="0" fontId="0" fillId="0" borderId="0" xfId="0"/>
    <xf numFmtId="0" fontId="3" fillId="2" borderId="2" xfId="0" applyFont="1" applyFill="1" applyBorder="1" applyAlignment="1">
      <alignment horizontal="center" vertical="center"/>
    </xf>
    <xf numFmtId="14" fontId="4" fillId="3" borderId="4"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xf>
    <xf numFmtId="0" fontId="0" fillId="0" borderId="5" xfId="0" applyBorder="1" applyAlignment="1">
      <alignment vertical="center"/>
    </xf>
    <xf numFmtId="0" fontId="0" fillId="3" borderId="7" xfId="0" applyFill="1" applyBorder="1" applyAlignment="1" applyProtection="1">
      <alignment vertical="center" wrapText="1"/>
      <protection locked="0"/>
    </xf>
    <xf numFmtId="0" fontId="0" fillId="3" borderId="7" xfId="0" applyFill="1" applyBorder="1" applyAlignment="1" applyProtection="1">
      <alignment horizontal="center" vertical="center"/>
      <protection locked="0"/>
    </xf>
    <xf numFmtId="14" fontId="0" fillId="3" borderId="7" xfId="0" applyNumberFormat="1" applyFill="1" applyBorder="1" applyAlignment="1" applyProtection="1">
      <alignment horizontal="center" vertical="center"/>
      <protection locked="0"/>
    </xf>
    <xf numFmtId="0" fontId="5" fillId="3" borderId="8" xfId="1" applyFill="1" applyBorder="1" applyAlignment="1" applyProtection="1">
      <alignment horizontal="center" vertical="center"/>
      <protection locked="0"/>
    </xf>
    <xf numFmtId="0" fontId="0" fillId="3" borderId="8" xfId="0" applyFill="1" applyBorder="1" applyAlignment="1" applyProtection="1">
      <alignment vertical="center"/>
      <protection locked="0"/>
    </xf>
    <xf numFmtId="0" fontId="0" fillId="3" borderId="8" xfId="0" applyFill="1" applyBorder="1" applyAlignment="1" applyProtection="1">
      <alignment vertical="center" wrapText="1"/>
      <protection locked="0"/>
    </xf>
    <xf numFmtId="0" fontId="0" fillId="0" borderId="3" xfId="0" applyBorder="1"/>
    <xf numFmtId="0" fontId="7" fillId="0" borderId="3" xfId="0" applyFont="1" applyBorder="1"/>
    <xf numFmtId="0" fontId="7" fillId="0" borderId="0" xfId="0" applyFont="1"/>
    <xf numFmtId="0" fontId="0" fillId="3" borderId="9" xfId="0" applyFill="1" applyBorder="1" applyAlignment="1" applyProtection="1">
      <alignment horizontal="center" vertical="center" wrapText="1"/>
      <protection locked="0"/>
    </xf>
    <xf numFmtId="0" fontId="0" fillId="5" borderId="7" xfId="0" applyFill="1" applyBorder="1" applyAlignment="1" applyProtection="1">
      <alignment horizontal="center" vertical="center"/>
      <protection locked="0"/>
    </xf>
    <xf numFmtId="9" fontId="0" fillId="3" borderId="11" xfId="0" applyNumberFormat="1" applyFill="1" applyBorder="1" applyAlignment="1" applyProtection="1">
      <alignment horizontal="center" vertical="center"/>
      <protection locked="0"/>
    </xf>
    <xf numFmtId="0" fontId="2" fillId="3" borderId="7" xfId="0" applyFont="1" applyFill="1" applyBorder="1" applyAlignment="1" applyProtection="1">
      <alignment horizontal="left" vertical="center" wrapText="1"/>
      <protection locked="0"/>
    </xf>
    <xf numFmtId="0" fontId="0" fillId="3" borderId="11" xfId="0" applyFill="1" applyBorder="1" applyAlignment="1" applyProtection="1">
      <alignment horizontal="center" vertical="top"/>
      <protection locked="0"/>
    </xf>
    <xf numFmtId="0" fontId="0" fillId="3" borderId="8" xfId="0" applyFill="1" applyBorder="1" applyAlignment="1" applyProtection="1">
      <alignment horizontal="left" vertical="top"/>
      <protection locked="0"/>
    </xf>
    <xf numFmtId="0" fontId="0" fillId="3" borderId="8" xfId="0" applyFill="1" applyBorder="1" applyAlignment="1" applyProtection="1">
      <alignment horizontal="left" vertical="top" wrapText="1"/>
      <protection locked="0"/>
    </xf>
    <xf numFmtId="0" fontId="0" fillId="3" borderId="12" xfId="0" applyFill="1" applyBorder="1" applyAlignment="1" applyProtection="1">
      <alignment horizontal="left" vertical="top" wrapText="1"/>
      <protection locked="0"/>
    </xf>
    <xf numFmtId="0" fontId="0" fillId="0" borderId="0" xfId="0" applyAlignment="1">
      <alignment horizontal="left" vertical="top"/>
    </xf>
    <xf numFmtId="0" fontId="0" fillId="3" borderId="13" xfId="0" applyFill="1" applyBorder="1" applyAlignment="1" applyProtection="1">
      <alignment horizontal="left" vertical="top" wrapText="1"/>
      <protection locked="0"/>
    </xf>
    <xf numFmtId="0" fontId="0" fillId="3" borderId="13" xfId="0" applyFill="1" applyBorder="1" applyAlignment="1" applyProtection="1">
      <alignment horizontal="left" vertical="top"/>
      <protection locked="0"/>
    </xf>
    <xf numFmtId="0" fontId="0" fillId="0" borderId="14" xfId="0" applyBorder="1" applyAlignment="1">
      <alignment horizontal="left" vertical="top"/>
    </xf>
    <xf numFmtId="0" fontId="0" fillId="3" borderId="13" xfId="0" applyFill="1" applyBorder="1" applyAlignment="1" applyProtection="1">
      <alignment horizontal="center" vertical="top"/>
      <protection locked="0"/>
    </xf>
    <xf numFmtId="0" fontId="0" fillId="3" borderId="15" xfId="0" applyFill="1" applyBorder="1" applyAlignment="1" applyProtection="1">
      <alignment vertical="center"/>
      <protection locked="0"/>
    </xf>
    <xf numFmtId="0" fontId="5" fillId="3" borderId="16" xfId="1" applyFill="1" applyBorder="1" applyAlignment="1" applyProtection="1">
      <alignment horizontal="center" vertical="center"/>
      <protection locked="0"/>
    </xf>
    <xf numFmtId="0" fontId="0" fillId="0" borderId="16" xfId="0" applyBorder="1" applyAlignment="1">
      <alignment vertical="center" wrapText="1"/>
    </xf>
    <xf numFmtId="0" fontId="0" fillId="0" borderId="16" xfId="0" quotePrefix="1" applyBorder="1" applyAlignment="1">
      <alignment horizontal="left" vertical="center" wrapText="1"/>
    </xf>
    <xf numFmtId="0" fontId="0" fillId="4" borderId="16" xfId="5" quotePrefix="1" applyFont="1" applyBorder="1" applyAlignment="1">
      <alignment horizontal="left" vertical="center" wrapText="1"/>
    </xf>
    <xf numFmtId="0" fontId="5" fillId="4" borderId="16" xfId="5" quotePrefix="1" applyBorder="1" applyAlignment="1">
      <alignment horizontal="center" vertical="center" wrapText="1"/>
    </xf>
    <xf numFmtId="0" fontId="5" fillId="7" borderId="16" xfId="5" quotePrefix="1" applyFill="1" applyBorder="1" applyAlignment="1">
      <alignment horizontal="center" vertical="center" wrapText="1"/>
    </xf>
    <xf numFmtId="0" fontId="0" fillId="0" borderId="16" xfId="0" applyBorder="1" applyAlignment="1">
      <alignment horizontal="center" vertical="center" wrapText="1"/>
    </xf>
    <xf numFmtId="164" fontId="0" fillId="6" borderId="16" xfId="0" applyNumberFormat="1" applyFill="1" applyBorder="1" applyAlignment="1" applyProtection="1">
      <alignment horizontal="center" vertical="center" wrapText="1"/>
      <protection locked="0"/>
    </xf>
    <xf numFmtId="1" fontId="5" fillId="7" borderId="16" xfId="5" quotePrefix="1" applyNumberFormat="1" applyFill="1" applyBorder="1" applyAlignment="1">
      <alignment horizontal="center" vertical="center" wrapText="1"/>
    </xf>
    <xf numFmtId="0" fontId="7" fillId="0" borderId="16" xfId="0" applyFont="1" applyBorder="1" applyAlignment="1">
      <alignment horizontal="left" vertical="center"/>
    </xf>
    <xf numFmtId="0" fontId="7" fillId="0" borderId="16" xfId="0" applyFont="1" applyBorder="1" applyAlignment="1">
      <alignment horizontal="center" vertical="center"/>
    </xf>
    <xf numFmtId="0" fontId="0" fillId="0" borderId="16" xfId="5" quotePrefix="1" applyFont="1" applyFill="1" applyBorder="1" applyAlignment="1">
      <alignment horizontal="center" vertical="center" wrapText="1"/>
    </xf>
    <xf numFmtId="0" fontId="5" fillId="0" borderId="16" xfId="5" quotePrefix="1" applyFill="1" applyBorder="1" applyAlignment="1">
      <alignment horizontal="center" vertical="center" wrapText="1"/>
    </xf>
    <xf numFmtId="164" fontId="0" fillId="0" borderId="16" xfId="0" applyNumberFormat="1" applyBorder="1" applyAlignment="1" applyProtection="1">
      <alignment horizontal="center" vertical="center" wrapText="1"/>
      <protection locked="0"/>
    </xf>
    <xf numFmtId="1" fontId="5" fillId="0" borderId="16" xfId="5" quotePrefix="1" applyNumberFormat="1" applyFill="1" applyBorder="1" applyAlignment="1">
      <alignment horizontal="center" vertical="center" wrapText="1"/>
    </xf>
    <xf numFmtId="1" fontId="7" fillId="0" borderId="16" xfId="0" applyNumberFormat="1" applyFont="1" applyBorder="1" applyAlignment="1">
      <alignment horizontal="center" vertical="center"/>
    </xf>
    <xf numFmtId="0" fontId="0" fillId="3" borderId="18" xfId="0" applyFill="1" applyBorder="1" applyAlignment="1" applyProtection="1">
      <alignment vertical="center"/>
      <protection locked="0"/>
    </xf>
    <xf numFmtId="0" fontId="5" fillId="3" borderId="18" xfId="1" applyFill="1" applyBorder="1" applyAlignment="1" applyProtection="1">
      <alignment horizontal="center" vertical="center"/>
      <protection locked="0"/>
    </xf>
    <xf numFmtId="0" fontId="0" fillId="0" borderId="18" xfId="0" applyBorder="1" applyAlignment="1">
      <alignment vertical="center" wrapText="1"/>
    </xf>
    <xf numFmtId="0" fontId="0" fillId="0" borderId="18" xfId="0" quotePrefix="1" applyBorder="1" applyAlignment="1">
      <alignment horizontal="left" vertical="center" wrapText="1"/>
    </xf>
    <xf numFmtId="0" fontId="5" fillId="4" borderId="18" xfId="5" quotePrefix="1" applyBorder="1" applyAlignment="1">
      <alignment horizontal="center" vertical="center" wrapText="1"/>
    </xf>
    <xf numFmtId="0" fontId="5" fillId="7" borderId="18" xfId="5" quotePrefix="1" applyFill="1" applyBorder="1" applyAlignment="1">
      <alignment horizontal="center" vertical="center" wrapText="1"/>
    </xf>
    <xf numFmtId="0" fontId="0" fillId="0" borderId="17" xfId="0" quotePrefix="1" applyBorder="1" applyAlignment="1">
      <alignment horizontal="center" vertical="center" wrapText="1"/>
    </xf>
    <xf numFmtId="0" fontId="0" fillId="0" borderId="19" xfId="0" quotePrefix="1" applyBorder="1" applyAlignment="1">
      <alignment horizontal="center" vertical="center" wrapText="1"/>
    </xf>
    <xf numFmtId="0" fontId="0" fillId="3" borderId="19" xfId="0" applyFill="1" applyBorder="1" applyAlignment="1" applyProtection="1">
      <alignment vertical="center"/>
      <protection locked="0"/>
    </xf>
    <xf numFmtId="0" fontId="5" fillId="3" borderId="19" xfId="1" applyFill="1" applyBorder="1" applyAlignment="1" applyProtection="1">
      <alignment horizontal="center" vertical="center"/>
      <protection locked="0"/>
    </xf>
    <xf numFmtId="0" fontId="0" fillId="0" borderId="19" xfId="0" applyBorder="1" applyAlignment="1">
      <alignment vertical="center" wrapText="1"/>
    </xf>
    <xf numFmtId="0" fontId="0" fillId="0" borderId="19" xfId="0" quotePrefix="1" applyBorder="1" applyAlignment="1">
      <alignment horizontal="left" vertical="center" wrapText="1"/>
    </xf>
    <xf numFmtId="0" fontId="0" fillId="0" borderId="19" xfId="0" applyBorder="1" applyAlignment="1">
      <alignment horizontal="left" vertical="center" wrapText="1"/>
    </xf>
    <xf numFmtId="0" fontId="0" fillId="4" borderId="19" xfId="5" quotePrefix="1" applyFont="1" applyBorder="1" applyAlignment="1">
      <alignment horizontal="center" vertical="center" wrapText="1"/>
    </xf>
    <xf numFmtId="0" fontId="5" fillId="7" borderId="19" xfId="5" quotePrefix="1" applyFill="1" applyBorder="1" applyAlignment="1">
      <alignment horizontal="center" vertical="center" wrapText="1"/>
    </xf>
    <xf numFmtId="0" fontId="8" fillId="0" borderId="0" xfId="0" applyFont="1"/>
    <xf numFmtId="0" fontId="0" fillId="3" borderId="20" xfId="0" applyFill="1" applyBorder="1" applyAlignment="1" applyProtection="1">
      <alignment vertical="center" wrapText="1"/>
      <protection locked="0"/>
    </xf>
    <xf numFmtId="0" fontId="0" fillId="3" borderId="20" xfId="0" applyFill="1" applyBorder="1" applyAlignment="1" applyProtection="1">
      <alignment horizontal="center" vertical="center"/>
      <protection locked="0"/>
    </xf>
    <xf numFmtId="0" fontId="0" fillId="5" borderId="20" xfId="0" applyFill="1" applyBorder="1" applyAlignment="1" applyProtection="1">
      <alignment horizontal="center" vertical="center"/>
      <protection locked="0"/>
    </xf>
    <xf numFmtId="9" fontId="0" fillId="3" borderId="20" xfId="0" applyNumberFormat="1" applyFill="1" applyBorder="1" applyAlignment="1" applyProtection="1">
      <alignment horizontal="center" vertical="center"/>
      <protection locked="0"/>
    </xf>
    <xf numFmtId="0" fontId="0" fillId="3" borderId="16" xfId="0" applyFill="1" applyBorder="1" applyAlignment="1" applyProtection="1">
      <alignment vertical="center"/>
      <protection locked="0"/>
    </xf>
    <xf numFmtId="0" fontId="5" fillId="3" borderId="20" xfId="1" applyFill="1" applyBorder="1" applyAlignment="1" applyProtection="1">
      <alignment horizontal="center" vertical="center"/>
      <protection locked="0"/>
    </xf>
    <xf numFmtId="0" fontId="1" fillId="3" borderId="20" xfId="0" applyFont="1" applyFill="1" applyBorder="1" applyAlignment="1" applyProtection="1">
      <alignment horizontal="left" vertical="center" wrapText="1"/>
      <protection locked="0"/>
    </xf>
    <xf numFmtId="0" fontId="0" fillId="3" borderId="20" xfId="0" applyFill="1" applyBorder="1" applyAlignment="1" applyProtection="1">
      <alignment horizontal="center" vertical="center" wrapText="1"/>
      <protection locked="0"/>
    </xf>
    <xf numFmtId="0" fontId="0" fillId="3" borderId="10" xfId="0" applyFill="1" applyBorder="1" applyAlignment="1" applyProtection="1">
      <alignment horizontal="left" vertical="center" wrapText="1"/>
      <protection locked="0"/>
    </xf>
    <xf numFmtId="0" fontId="0" fillId="3" borderId="11" xfId="0" applyFill="1" applyBorder="1" applyAlignment="1" applyProtection="1">
      <alignment horizontal="left" vertical="center" wrapText="1"/>
      <protection locked="0"/>
    </xf>
    <xf numFmtId="0" fontId="0" fillId="3" borderId="11" xfId="0" applyFill="1" applyBorder="1" applyAlignment="1" applyProtection="1">
      <alignment horizontal="center" vertical="center"/>
      <protection locked="0"/>
    </xf>
    <xf numFmtId="0" fontId="0" fillId="3" borderId="10" xfId="0" applyFill="1" applyBorder="1" applyAlignment="1" applyProtection="1">
      <alignment vertical="center" wrapText="1"/>
      <protection locked="0"/>
    </xf>
    <xf numFmtId="0" fontId="0" fillId="3" borderId="9" xfId="0" applyFill="1" applyBorder="1" applyAlignment="1" applyProtection="1">
      <alignment vertical="center" wrapText="1"/>
      <protection locked="0"/>
    </xf>
    <xf numFmtId="0" fontId="0" fillId="3" borderId="11" xfId="0" applyFill="1" applyBorder="1" applyAlignment="1" applyProtection="1">
      <alignment vertical="center" wrapText="1"/>
      <protection locked="0"/>
    </xf>
    <xf numFmtId="164" fontId="0" fillId="3" borderId="20" xfId="0" applyNumberFormat="1" applyFill="1" applyBorder="1" applyAlignment="1" applyProtection="1">
      <alignment horizontal="center" vertical="center"/>
      <protection locked="0"/>
    </xf>
    <xf numFmtId="164" fontId="0" fillId="3" borderId="11" xfId="0" applyNumberFormat="1" applyFill="1" applyBorder="1" applyAlignment="1" applyProtection="1">
      <alignment horizontal="center" vertical="center"/>
      <protection locked="0"/>
    </xf>
    <xf numFmtId="164" fontId="0" fillId="3" borderId="11" xfId="0" applyNumberFormat="1" applyFill="1" applyBorder="1" applyAlignment="1" applyProtection="1">
      <alignment horizontal="center" vertical="top"/>
      <protection locked="0"/>
    </xf>
    <xf numFmtId="164" fontId="0" fillId="6" borderId="18" xfId="0" applyNumberFormat="1" applyFill="1" applyBorder="1" applyAlignment="1" applyProtection="1">
      <alignment horizontal="center" vertical="center" wrapText="1"/>
      <protection locked="0"/>
    </xf>
    <xf numFmtId="164" fontId="0" fillId="6" borderId="19" xfId="0" applyNumberFormat="1" applyFill="1" applyBorder="1" applyAlignment="1" applyProtection="1">
      <alignment horizontal="center" vertical="center" wrapText="1"/>
      <protection locked="0"/>
    </xf>
    <xf numFmtId="0" fontId="0" fillId="3" borderId="9" xfId="0" applyFill="1" applyBorder="1" applyAlignment="1" applyProtection="1">
      <alignment horizontal="left" vertical="center" wrapText="1"/>
      <protection locked="0"/>
    </xf>
    <xf numFmtId="0" fontId="3" fillId="2" borderId="2" xfId="0" applyFont="1" applyFill="1" applyBorder="1" applyAlignment="1">
      <alignment horizontal="center" vertical="center"/>
    </xf>
    <xf numFmtId="0" fontId="0" fillId="0" borderId="0" xfId="0"/>
    <xf numFmtId="0" fontId="0" fillId="4" borderId="18" xfId="5" quotePrefix="1" applyFont="1" applyBorder="1" applyAlignment="1">
      <alignment horizontal="center" vertical="center" wrapText="1"/>
    </xf>
    <xf numFmtId="0" fontId="0" fillId="0" borderId="19" xfId="0" applyBorder="1" applyAlignment="1">
      <alignment horizontal="center" vertical="center" wrapText="1"/>
    </xf>
    <xf numFmtId="0" fontId="0" fillId="4" borderId="16" xfId="5" quotePrefix="1" applyFont="1" applyBorder="1" applyAlignment="1">
      <alignment horizontal="center" vertical="center" wrapText="1"/>
    </xf>
    <xf numFmtId="0" fontId="0" fillId="3" borderId="8" xfId="0" applyFill="1" applyBorder="1" applyAlignment="1" applyProtection="1">
      <alignment horizontal="center" vertical="center" wrapText="1"/>
      <protection locked="0"/>
    </xf>
    <xf numFmtId="0" fontId="0" fillId="0" borderId="18" xfId="0" applyBorder="1" applyAlignment="1">
      <alignment horizontal="center" vertical="center" wrapText="1"/>
    </xf>
    <xf numFmtId="0" fontId="0" fillId="3" borderId="13" xfId="0" applyFill="1" applyBorder="1" applyAlignment="1" applyProtection="1">
      <alignment horizontal="center" vertical="center" wrapText="1"/>
      <protection locked="0"/>
    </xf>
    <xf numFmtId="0" fontId="0" fillId="0" borderId="5" xfId="0" applyBorder="1" applyAlignment="1">
      <alignment horizontal="left" vertical="center"/>
    </xf>
    <xf numFmtId="0" fontId="5" fillId="3" borderId="13" xfId="1" applyFill="1" applyBorder="1" applyAlignment="1" applyProtection="1">
      <alignment horizontal="center" vertical="center"/>
      <protection locked="0"/>
    </xf>
    <xf numFmtId="9" fontId="0" fillId="3" borderId="13" xfId="0" applyNumberFormat="1" applyFill="1" applyBorder="1" applyAlignment="1" applyProtection="1">
      <alignment horizontal="center" vertical="center"/>
      <protection locked="0"/>
    </xf>
  </cellXfs>
  <cellStyles count="6">
    <cellStyle name="Normal" xfId="0" builtinId="0"/>
    <cellStyle name="Normal 2" xfId="1" xr:uid="{AC22AC17-89AA-4EFA-B259-9B85A6F11C5B}"/>
    <cellStyle name="Normal 3" xfId="2" xr:uid="{712A8875-437E-4699-987B-A5793172A446}"/>
    <cellStyle name="Normal 4" xfId="3" xr:uid="{1E851C3C-7614-4DA2-8E3C-9AB7460A7143}"/>
    <cellStyle name="Normal 5" xfId="4" xr:uid="{20622C82-057B-4F14-8344-3FB51CB08090}"/>
    <cellStyle name="Normal 6" xfId="5" xr:uid="{C89EA6F1-231F-4D99-8257-0EE3AFC936FF}"/>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31750</xdr:rowOff>
    </xdr:from>
    <xdr:to>
      <xdr:col>1</xdr:col>
      <xdr:colOff>180975</xdr:colOff>
      <xdr:row>3</xdr:row>
      <xdr:rowOff>28618</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31750"/>
          <a:ext cx="825500" cy="55249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9"/>
  <sheetViews>
    <sheetView tabSelected="1" topLeftCell="K22" zoomScale="80" zoomScaleNormal="80" workbookViewId="0">
      <selection activeCell="M25" sqref="M25"/>
    </sheetView>
  </sheetViews>
  <sheetFormatPr baseColWidth="10" defaultColWidth="9.1796875" defaultRowHeight="14.5" x14ac:dyDescent="0.35"/>
  <cols>
    <col min="2" max="2" width="16" customWidth="1"/>
    <col min="3" max="3" width="47" customWidth="1"/>
    <col min="4" max="4" width="39.6328125" customWidth="1"/>
    <col min="5" max="5" width="30" customWidth="1"/>
    <col min="6" max="6" width="38.453125" customWidth="1"/>
    <col min="7" max="7" width="53.6328125" customWidth="1"/>
    <col min="8" max="8" width="52.1796875"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35">
      <c r="B1" s="1" t="s">
        <v>0</v>
      </c>
      <c r="C1" s="1">
        <v>53</v>
      </c>
      <c r="D1" s="1" t="s">
        <v>1</v>
      </c>
    </row>
    <row r="2" spans="1:15" x14ac:dyDescent="0.35">
      <c r="B2" s="1" t="s">
        <v>2</v>
      </c>
      <c r="C2" s="1">
        <v>400</v>
      </c>
      <c r="D2" s="1" t="s">
        <v>3</v>
      </c>
    </row>
    <row r="3" spans="1:15" x14ac:dyDescent="0.35">
      <c r="B3" s="1" t="s">
        <v>4</v>
      </c>
      <c r="C3" s="1">
        <v>1</v>
      </c>
    </row>
    <row r="4" spans="1:15" x14ac:dyDescent="0.35">
      <c r="B4" s="1" t="s">
        <v>5</v>
      </c>
      <c r="C4" s="1">
        <v>277</v>
      </c>
    </row>
    <row r="5" spans="1:15" x14ac:dyDescent="0.35">
      <c r="B5" s="1" t="s">
        <v>6</v>
      </c>
      <c r="C5" s="2">
        <v>46021</v>
      </c>
    </row>
    <row r="6" spans="1:15" x14ac:dyDescent="0.35">
      <c r="B6" s="1" t="s">
        <v>7</v>
      </c>
      <c r="C6" s="1">
        <v>0</v>
      </c>
      <c r="D6" s="1" t="s">
        <v>8</v>
      </c>
    </row>
    <row r="8" spans="1:15" x14ac:dyDescent="0.35">
      <c r="A8" s="1" t="s">
        <v>9</v>
      </c>
      <c r="B8" s="81" t="s">
        <v>10</v>
      </c>
      <c r="C8" s="82"/>
      <c r="D8" s="82"/>
      <c r="E8" s="82"/>
      <c r="F8" s="82"/>
      <c r="G8" s="82"/>
      <c r="H8" s="82"/>
      <c r="I8" s="82"/>
      <c r="J8" s="82"/>
      <c r="K8" s="82"/>
      <c r="L8" s="82"/>
      <c r="M8" s="82"/>
      <c r="N8" s="82"/>
      <c r="O8" s="82"/>
    </row>
    <row r="9" spans="1:15" x14ac:dyDescent="0.35">
      <c r="C9" s="1">
        <v>4</v>
      </c>
      <c r="D9" s="1">
        <v>8</v>
      </c>
      <c r="E9" s="1">
        <v>12</v>
      </c>
      <c r="F9" s="1">
        <v>16</v>
      </c>
      <c r="G9" s="1">
        <v>20</v>
      </c>
      <c r="H9" s="1">
        <v>24</v>
      </c>
      <c r="I9" s="1">
        <v>28</v>
      </c>
      <c r="J9" s="1">
        <v>31</v>
      </c>
      <c r="K9" s="1">
        <v>32</v>
      </c>
      <c r="L9" s="1">
        <v>36</v>
      </c>
      <c r="M9" s="1">
        <v>40</v>
      </c>
      <c r="N9" s="1">
        <v>44</v>
      </c>
      <c r="O9" s="1">
        <v>48</v>
      </c>
    </row>
    <row r="10" spans="1:15" x14ac:dyDescent="0.35">
      <c r="C10" s="3" t="s">
        <v>11</v>
      </c>
      <c r="D10" s="3" t="s">
        <v>12</v>
      </c>
      <c r="E10" s="3" t="s">
        <v>13</v>
      </c>
      <c r="F10" s="3" t="s">
        <v>14</v>
      </c>
      <c r="G10" s="3" t="s">
        <v>15</v>
      </c>
      <c r="H10" s="3" t="s">
        <v>16</v>
      </c>
      <c r="I10" s="3" t="s">
        <v>17</v>
      </c>
      <c r="J10" s="3" t="s">
        <v>18</v>
      </c>
      <c r="K10" s="3" t="s">
        <v>19</v>
      </c>
      <c r="L10" s="3" t="s">
        <v>20</v>
      </c>
      <c r="M10" s="3" t="s">
        <v>21</v>
      </c>
      <c r="N10" s="3" t="s">
        <v>22</v>
      </c>
      <c r="O10" s="3" t="s">
        <v>23</v>
      </c>
    </row>
    <row r="11" spans="1:15" ht="150.75" hidden="1" customHeight="1" x14ac:dyDescent="0.35">
      <c r="A11" s="4">
        <v>1</v>
      </c>
      <c r="B11" s="5" t="s">
        <v>24</v>
      </c>
      <c r="C11" s="10" t="s">
        <v>25</v>
      </c>
      <c r="D11" s="9" t="s">
        <v>32</v>
      </c>
      <c r="E11" s="11" t="s">
        <v>38</v>
      </c>
      <c r="F11" s="11" t="s">
        <v>44</v>
      </c>
      <c r="G11" s="11"/>
      <c r="H11" s="18"/>
      <c r="I11" s="6"/>
      <c r="J11" s="7"/>
      <c r="K11" s="8"/>
      <c r="L11" s="8"/>
      <c r="M11" s="16"/>
      <c r="N11" s="17"/>
      <c r="O11" s="15"/>
    </row>
    <row r="12" spans="1:15" ht="150.75" customHeight="1" x14ac:dyDescent="0.35">
      <c r="A12" s="4">
        <v>1</v>
      </c>
      <c r="B12" s="89" t="s">
        <v>24</v>
      </c>
      <c r="C12" s="20" t="s">
        <v>25</v>
      </c>
      <c r="D12" s="66" t="s">
        <v>32</v>
      </c>
      <c r="E12" s="68" t="s">
        <v>38</v>
      </c>
      <c r="F12" s="61" t="s">
        <v>44</v>
      </c>
      <c r="G12" s="61" t="s">
        <v>84</v>
      </c>
      <c r="H12" s="67" t="s">
        <v>85</v>
      </c>
      <c r="I12" s="61" t="s">
        <v>86</v>
      </c>
      <c r="J12" s="62">
        <v>1</v>
      </c>
      <c r="K12" s="75">
        <v>46023</v>
      </c>
      <c r="L12" s="75">
        <v>46203</v>
      </c>
      <c r="M12" s="63">
        <v>24</v>
      </c>
      <c r="N12" s="64">
        <v>0</v>
      </c>
      <c r="O12" s="68" t="s">
        <v>87</v>
      </c>
    </row>
    <row r="13" spans="1:15" ht="150.75" customHeight="1" x14ac:dyDescent="0.35">
      <c r="A13" s="4">
        <v>2</v>
      </c>
      <c r="B13" s="89" t="s">
        <v>31</v>
      </c>
      <c r="C13" s="20" t="s">
        <v>25</v>
      </c>
      <c r="D13" s="66" t="s">
        <v>32</v>
      </c>
      <c r="E13" s="68" t="s">
        <v>38</v>
      </c>
      <c r="F13" s="61" t="s">
        <v>44</v>
      </c>
      <c r="G13" s="61" t="s">
        <v>88</v>
      </c>
      <c r="H13" s="67" t="s">
        <v>89</v>
      </c>
      <c r="I13" s="61" t="s">
        <v>90</v>
      </c>
      <c r="J13" s="62">
        <v>1</v>
      </c>
      <c r="K13" s="75">
        <v>46023</v>
      </c>
      <c r="L13" s="75">
        <v>46112</v>
      </c>
      <c r="M13" s="63">
        <v>12</v>
      </c>
      <c r="N13" s="64">
        <v>0</v>
      </c>
      <c r="O13" s="68" t="s">
        <v>87</v>
      </c>
    </row>
    <row r="14" spans="1:15" s="23" customFormat="1" ht="144.5" customHeight="1" x14ac:dyDescent="0.35">
      <c r="A14" s="4">
        <v>3</v>
      </c>
      <c r="B14" s="89" t="s">
        <v>27</v>
      </c>
      <c r="C14" s="20" t="s">
        <v>25</v>
      </c>
      <c r="D14" s="9" t="s">
        <v>33</v>
      </c>
      <c r="E14" s="86" t="s">
        <v>39</v>
      </c>
      <c r="F14" s="21" t="s">
        <v>45</v>
      </c>
      <c r="G14" s="69" t="s">
        <v>91</v>
      </c>
      <c r="H14" s="70" t="s">
        <v>92</v>
      </c>
      <c r="I14" s="70" t="s">
        <v>52</v>
      </c>
      <c r="J14" s="71">
        <v>1</v>
      </c>
      <c r="K14" s="76">
        <v>46037</v>
      </c>
      <c r="L14" s="76">
        <v>46127</v>
      </c>
      <c r="M14" s="71">
        <v>13</v>
      </c>
      <c r="N14" s="17">
        <v>0</v>
      </c>
      <c r="O14" s="68" t="s">
        <v>93</v>
      </c>
    </row>
    <row r="15" spans="1:15" s="23" customFormat="1" ht="144.5" customHeight="1" x14ac:dyDescent="0.35">
      <c r="A15" s="4">
        <v>4</v>
      </c>
      <c r="B15" s="89" t="s">
        <v>28</v>
      </c>
      <c r="C15" s="20" t="s">
        <v>25</v>
      </c>
      <c r="D15" s="9" t="s">
        <v>33</v>
      </c>
      <c r="E15" s="86" t="s">
        <v>39</v>
      </c>
      <c r="F15" s="21" t="s">
        <v>45</v>
      </c>
      <c r="G15" s="72" t="s">
        <v>94</v>
      </c>
      <c r="H15" s="70" t="s">
        <v>54</v>
      </c>
      <c r="I15" s="70" t="s">
        <v>50</v>
      </c>
      <c r="J15" s="71">
        <v>1</v>
      </c>
      <c r="K15" s="76">
        <v>46037</v>
      </c>
      <c r="L15" s="76">
        <v>46127</v>
      </c>
      <c r="M15" s="71">
        <v>13</v>
      </c>
      <c r="N15" s="17">
        <v>0</v>
      </c>
      <c r="O15" s="68" t="s">
        <v>93</v>
      </c>
    </row>
    <row r="16" spans="1:15" s="23" customFormat="1" ht="147" customHeight="1" x14ac:dyDescent="0.35">
      <c r="A16" s="4">
        <v>5</v>
      </c>
      <c r="B16" s="89" t="s">
        <v>67</v>
      </c>
      <c r="C16" s="20" t="s">
        <v>25</v>
      </c>
      <c r="D16" s="9" t="s">
        <v>34</v>
      </c>
      <c r="E16" s="86" t="s">
        <v>40</v>
      </c>
      <c r="F16" s="22" t="s">
        <v>46</v>
      </c>
      <c r="G16" s="73" t="s">
        <v>51</v>
      </c>
      <c r="H16" s="73" t="s">
        <v>53</v>
      </c>
      <c r="I16" s="74" t="s">
        <v>95</v>
      </c>
      <c r="J16" s="19">
        <v>1</v>
      </c>
      <c r="K16" s="77">
        <v>46041</v>
      </c>
      <c r="L16" s="77">
        <v>46111</v>
      </c>
      <c r="M16" s="19">
        <v>10</v>
      </c>
      <c r="N16" s="17">
        <v>0</v>
      </c>
      <c r="O16" s="68" t="s">
        <v>93</v>
      </c>
    </row>
    <row r="17" spans="1:15" s="26" customFormat="1" ht="147" customHeight="1" x14ac:dyDescent="0.35">
      <c r="A17" s="4">
        <v>6</v>
      </c>
      <c r="B17" s="89" t="s">
        <v>29</v>
      </c>
      <c r="C17" s="25" t="s">
        <v>25</v>
      </c>
      <c r="D17" s="90" t="s">
        <v>34</v>
      </c>
      <c r="E17" s="88" t="s">
        <v>40</v>
      </c>
      <c r="F17" s="24" t="s">
        <v>46</v>
      </c>
      <c r="G17" s="80" t="s">
        <v>96</v>
      </c>
      <c r="H17" s="80" t="s">
        <v>97</v>
      </c>
      <c r="I17" s="74" t="s">
        <v>50</v>
      </c>
      <c r="J17" s="27">
        <v>1</v>
      </c>
      <c r="K17" s="77">
        <v>46041</v>
      </c>
      <c r="L17" s="77">
        <v>46111</v>
      </c>
      <c r="M17" s="27">
        <v>10</v>
      </c>
      <c r="N17" s="91">
        <v>0</v>
      </c>
      <c r="O17" s="68" t="s">
        <v>93</v>
      </c>
    </row>
    <row r="18" spans="1:15" s="12" customFormat="1" ht="116" customHeight="1" x14ac:dyDescent="0.35">
      <c r="A18" s="4">
        <v>7</v>
      </c>
      <c r="B18" s="89" t="s">
        <v>30</v>
      </c>
      <c r="C18" s="45" t="s">
        <v>25</v>
      </c>
      <c r="D18" s="46" t="s">
        <v>35</v>
      </c>
      <c r="E18" s="87" t="s">
        <v>41</v>
      </c>
      <c r="F18" s="47" t="s">
        <v>47</v>
      </c>
      <c r="G18" s="48" t="s">
        <v>73</v>
      </c>
      <c r="H18" s="48" t="s">
        <v>98</v>
      </c>
      <c r="I18" s="49" t="s">
        <v>99</v>
      </c>
      <c r="J18" s="49">
        <v>1</v>
      </c>
      <c r="K18" s="78">
        <v>46050</v>
      </c>
      <c r="L18" s="78">
        <v>46230</v>
      </c>
      <c r="M18" s="50">
        <v>25.7</v>
      </c>
      <c r="N18" s="91">
        <v>0</v>
      </c>
      <c r="O18" s="51" t="s">
        <v>102</v>
      </c>
    </row>
    <row r="19" spans="1:15" s="12" customFormat="1" ht="116" customHeight="1" x14ac:dyDescent="0.35">
      <c r="A19" s="4">
        <v>8</v>
      </c>
      <c r="B19" s="89" t="s">
        <v>77</v>
      </c>
      <c r="C19" s="45" t="s">
        <v>25</v>
      </c>
      <c r="D19" s="46" t="s">
        <v>35</v>
      </c>
      <c r="E19" s="87" t="s">
        <v>41</v>
      </c>
      <c r="F19" s="47" t="s">
        <v>47</v>
      </c>
      <c r="G19" s="48" t="s">
        <v>74</v>
      </c>
      <c r="H19" s="48" t="s">
        <v>76</v>
      </c>
      <c r="I19" s="83" t="s">
        <v>100</v>
      </c>
      <c r="J19" s="49">
        <v>1</v>
      </c>
      <c r="K19" s="78">
        <v>46050</v>
      </c>
      <c r="L19" s="78">
        <v>46230</v>
      </c>
      <c r="M19" s="50">
        <v>25.7</v>
      </c>
      <c r="N19" s="91">
        <v>0</v>
      </c>
      <c r="O19" s="51" t="s">
        <v>102</v>
      </c>
    </row>
    <row r="20" spans="1:15" s="12" customFormat="1" ht="116" customHeight="1" x14ac:dyDescent="0.35">
      <c r="A20" s="4">
        <v>9</v>
      </c>
      <c r="B20" s="89" t="s">
        <v>78</v>
      </c>
      <c r="C20" s="53" t="s">
        <v>25</v>
      </c>
      <c r="D20" s="54" t="s">
        <v>68</v>
      </c>
      <c r="E20" s="84" t="s">
        <v>69</v>
      </c>
      <c r="F20" s="55" t="s">
        <v>70</v>
      </c>
      <c r="G20" s="56" t="s">
        <v>101</v>
      </c>
      <c r="H20" s="57" t="s">
        <v>71</v>
      </c>
      <c r="I20" s="84" t="s">
        <v>72</v>
      </c>
      <c r="J20" s="58">
        <v>2</v>
      </c>
      <c r="K20" s="79">
        <v>46013</v>
      </c>
      <c r="L20" s="79">
        <v>46203</v>
      </c>
      <c r="M20" s="59">
        <v>26</v>
      </c>
      <c r="N20" s="91">
        <v>0</v>
      </c>
      <c r="O20" s="52" t="s">
        <v>105</v>
      </c>
    </row>
    <row r="21" spans="1:15" s="13" customFormat="1" ht="72.5" x14ac:dyDescent="0.35">
      <c r="A21" s="4">
        <v>10</v>
      </c>
      <c r="B21" s="89" t="s">
        <v>79</v>
      </c>
      <c r="C21" s="28" t="s">
        <v>25</v>
      </c>
      <c r="D21" s="29" t="s">
        <v>36</v>
      </c>
      <c r="E21" s="35" t="s">
        <v>42</v>
      </c>
      <c r="F21" s="30" t="s">
        <v>48</v>
      </c>
      <c r="G21" s="31" t="s">
        <v>103</v>
      </c>
      <c r="H21" s="31" t="s">
        <v>55</v>
      </c>
      <c r="I21" s="32" t="s">
        <v>56</v>
      </c>
      <c r="J21" s="33">
        <v>1</v>
      </c>
      <c r="K21" s="36">
        <v>46027</v>
      </c>
      <c r="L21" s="36">
        <v>46052</v>
      </c>
      <c r="M21" s="34">
        <v>4</v>
      </c>
      <c r="N21" s="91">
        <v>0</v>
      </c>
      <c r="O21" s="52" t="s">
        <v>106</v>
      </c>
    </row>
    <row r="22" spans="1:15" s="13" customFormat="1" ht="72.5" x14ac:dyDescent="0.35">
      <c r="A22" s="4">
        <v>11</v>
      </c>
      <c r="B22" s="89" t="s">
        <v>80</v>
      </c>
      <c r="C22" s="65" t="s">
        <v>25</v>
      </c>
      <c r="D22" s="29" t="s">
        <v>37</v>
      </c>
      <c r="E22" s="35" t="s">
        <v>43</v>
      </c>
      <c r="F22" s="30" t="s">
        <v>49</v>
      </c>
      <c r="G22" s="31" t="s">
        <v>75</v>
      </c>
      <c r="H22" s="31" t="s">
        <v>57</v>
      </c>
      <c r="I22" s="85" t="s">
        <v>104</v>
      </c>
      <c r="J22" s="33">
        <v>1</v>
      </c>
      <c r="K22" s="36">
        <v>45688</v>
      </c>
      <c r="L22" s="36">
        <v>45900</v>
      </c>
      <c r="M22" s="37">
        <f>(L22-K22)/7</f>
        <v>30.285714285714285</v>
      </c>
      <c r="N22" s="91">
        <v>0</v>
      </c>
      <c r="O22" s="52" t="s">
        <v>106</v>
      </c>
    </row>
    <row r="23" spans="1:15" s="13" customFormat="1" ht="72.5" x14ac:dyDescent="0.35">
      <c r="A23" s="4">
        <v>12</v>
      </c>
      <c r="B23" s="89" t="s">
        <v>81</v>
      </c>
      <c r="C23" s="65" t="s">
        <v>25</v>
      </c>
      <c r="D23" s="29" t="s">
        <v>37</v>
      </c>
      <c r="E23" s="35" t="s">
        <v>43</v>
      </c>
      <c r="F23" s="30" t="s">
        <v>49</v>
      </c>
      <c r="G23" s="31" t="s">
        <v>58</v>
      </c>
      <c r="H23" s="31" t="s">
        <v>59</v>
      </c>
      <c r="I23" s="40" t="s">
        <v>60</v>
      </c>
      <c r="J23" s="41">
        <v>1</v>
      </c>
      <c r="K23" s="42">
        <v>46027</v>
      </c>
      <c r="L23" s="42">
        <v>46111</v>
      </c>
      <c r="M23" s="43">
        <v>13</v>
      </c>
      <c r="N23" s="91">
        <v>0</v>
      </c>
      <c r="O23" s="52" t="s">
        <v>106</v>
      </c>
    </row>
    <row r="24" spans="1:15" s="13" customFormat="1" ht="72.5" x14ac:dyDescent="0.35">
      <c r="A24" s="4">
        <v>13</v>
      </c>
      <c r="B24" s="89" t="s">
        <v>82</v>
      </c>
      <c r="C24" s="65" t="s">
        <v>25</v>
      </c>
      <c r="D24" s="29" t="s">
        <v>37</v>
      </c>
      <c r="E24" s="35" t="s">
        <v>43</v>
      </c>
      <c r="F24" s="30" t="s">
        <v>49</v>
      </c>
      <c r="G24" s="38" t="s">
        <v>61</v>
      </c>
      <c r="H24" s="38" t="s">
        <v>62</v>
      </c>
      <c r="I24" s="39" t="s">
        <v>63</v>
      </c>
      <c r="J24" s="39">
        <v>1</v>
      </c>
      <c r="K24" s="36">
        <v>46037</v>
      </c>
      <c r="L24" s="36">
        <v>46081</v>
      </c>
      <c r="M24" s="39">
        <v>10</v>
      </c>
      <c r="N24" s="91">
        <v>0</v>
      </c>
      <c r="O24" s="52" t="s">
        <v>106</v>
      </c>
    </row>
    <row r="25" spans="1:15" s="14" customFormat="1" ht="72.5" x14ac:dyDescent="0.35">
      <c r="A25" s="4">
        <v>14</v>
      </c>
      <c r="B25" s="89" t="s">
        <v>83</v>
      </c>
      <c r="C25" s="65" t="s">
        <v>25</v>
      </c>
      <c r="D25" s="29" t="s">
        <v>37</v>
      </c>
      <c r="E25" s="35" t="s">
        <v>43</v>
      </c>
      <c r="F25" s="30" t="s">
        <v>49</v>
      </c>
      <c r="G25" s="38" t="s">
        <v>64</v>
      </c>
      <c r="H25" s="38" t="s">
        <v>65</v>
      </c>
      <c r="I25" s="39" t="s">
        <v>66</v>
      </c>
      <c r="J25" s="39">
        <v>1</v>
      </c>
      <c r="K25" s="36">
        <v>46052</v>
      </c>
      <c r="L25" s="36">
        <v>46203</v>
      </c>
      <c r="M25" s="44">
        <f>+(L25-K25)/7</f>
        <v>21.571428571428573</v>
      </c>
      <c r="N25" s="91">
        <v>0</v>
      </c>
      <c r="O25" s="52" t="s">
        <v>106</v>
      </c>
    </row>
    <row r="26" spans="1:15" s="14" customFormat="1" x14ac:dyDescent="0.35"/>
    <row r="27" spans="1:15" s="14" customFormat="1" x14ac:dyDescent="0.35">
      <c r="I27" s="60"/>
    </row>
    <row r="28" spans="1:15" s="14" customFormat="1" x14ac:dyDescent="0.35"/>
    <row r="29" spans="1:15" s="14" customFormat="1" x14ac:dyDescent="0.35"/>
    <row r="30" spans="1:15" s="14" customFormat="1" x14ac:dyDescent="0.35"/>
    <row r="31" spans="1:15" s="14" customFormat="1" x14ac:dyDescent="0.35"/>
    <row r="32" spans="1:15" s="14" customFormat="1" x14ac:dyDescent="0.35"/>
    <row r="351008" spans="1:1" x14ac:dyDescent="0.35">
      <c r="A351008" t="s">
        <v>25</v>
      </c>
    </row>
    <row r="351009" spans="1:1" x14ac:dyDescent="0.35">
      <c r="A351009" t="s">
        <v>26</v>
      </c>
    </row>
  </sheetData>
  <mergeCells count="1">
    <mergeCell ref="B8:O8"/>
  </mergeCells>
  <phoneticPr fontId="6" type="noConversion"/>
  <dataValidations xWindow="735" yWindow="823" count="15">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G15 F16:F25" xr:uid="{AC6384B1-5D15-485A-BA00-E2611C32530E}">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22:G23 H21 G18:G20" xr:uid="{BA1387C7-64B6-40C9-9032-3FAD55FB0811}">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22:H23 G21 H18:H19" xr:uid="{963E51CA-C101-414A-A318-DBC589327F82}">
      <formula1>0</formula1>
      <formula2>390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8:L23 K11:K17" xr:uid="{C48AA560-7910-4316-A876-C76E4B19E6BA}">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25" xr:uid="{41310EA2-D910-4D4F-A8D0-A4B4B98C376D}">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17" xr:uid="{407C7366-18F2-48CD-B802-DFC2F8565B46}">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17 C20 C22:C25" xr:uid="{00000000-0002-0000-0000-000000000000}">
      <formula1>$A$351007:$A$351009</formula1>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17" xr:uid="{0459CBD0-9130-424A-9449-5199CBA8AD9B}">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17" xr:uid="{230071BE-ED7A-4718-808D-64144FF1FC34}">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21" xr:uid="{8B0ACA7D-922F-48B7-B92D-CB1F7F841CFD}">
      <formula1>$A$351000:$A$351002</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8:C19" xr:uid="{A717DD54-C8F7-4F0E-A536-858161F024CF}">
      <formula1>$A$351006:$A$351008</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25"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25" xr:uid="{00000000-0002-0000-00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20" xr:uid="{521557E3-1041-42E7-9F98-6E2B25196B27}">
      <formula1>0</formula1>
      <formula2>390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25" xr:uid="{83094E00-D23A-4B56-A34A-117B98CD1227}">
      <formula1>-9223372036854770000</formula1>
      <formula2>9223372036854770000</formula2>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F061EBCC017B04180349242902E2543" ma:contentTypeVersion="19" ma:contentTypeDescription="Crear nuevo documento." ma:contentTypeScope="" ma:versionID="1ca005a5b5059f55fd5e823be54bb4bc">
  <xsd:schema xmlns:xsd="http://www.w3.org/2001/XMLSchema" xmlns:xs="http://www.w3.org/2001/XMLSchema" xmlns:p="http://schemas.microsoft.com/office/2006/metadata/properties" xmlns:ns2="ac56c1f3-31c0-453f-a621-bb840a5ce20c" xmlns:ns3="0ed227f2-6739-4257-89f1-7c6ba58b139c" targetNamespace="http://schemas.microsoft.com/office/2006/metadata/properties" ma:root="true" ma:fieldsID="499229824e24e99bb6b5b38d1ca2ecdc" ns2:_="" ns3:_="">
    <xsd:import namespace="ac56c1f3-31c0-453f-a621-bb840a5ce20c"/>
    <xsd:import namespace="0ed227f2-6739-4257-89f1-7c6ba58b139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56c1f3-31c0-453f-a621-bb840a5ce2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785dc40-82a5-43c1-b5c0-b2abc6a179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d227f2-6739-4257-89f1-7c6ba58b139c"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7f76407-7d46-478e-a953-da2032e36990}" ma:internalName="TaxCatchAll" ma:showField="CatchAllData" ma:web="0ed227f2-6739-4257-89f1-7c6ba58b13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56c1f3-31c0-453f-a621-bb840a5ce20c">
      <Terms xmlns="http://schemas.microsoft.com/office/infopath/2007/PartnerControls"/>
    </lcf76f155ced4ddcb4097134ff3c332f>
    <TaxCatchAll xmlns="0ed227f2-6739-4257-89f1-7c6ba58b139c" xsi:nil="true"/>
  </documentManagement>
</p:properties>
</file>

<file path=customXml/itemProps1.xml><?xml version="1.0" encoding="utf-8"?>
<ds:datastoreItem xmlns:ds="http://schemas.openxmlformats.org/officeDocument/2006/customXml" ds:itemID="{45E983D0-7B5E-4BF0-8439-8E630FDD1F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56c1f3-31c0-453f-a621-bb840a5ce20c"/>
    <ds:schemaRef ds:uri="0ed227f2-6739-4257-89f1-7c6ba58b13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5B01CA-FF7B-4376-B10A-C0EE684556FA}">
  <ds:schemaRefs>
    <ds:schemaRef ds:uri="http://schemas.microsoft.com/sharepoint/v3/contenttype/forms"/>
  </ds:schemaRefs>
</ds:datastoreItem>
</file>

<file path=customXml/itemProps3.xml><?xml version="1.0" encoding="utf-8"?>
<ds:datastoreItem xmlns:ds="http://schemas.openxmlformats.org/officeDocument/2006/customXml" ds:itemID="{2520B5E4-C35B-4AC7-99B9-4F4DED9EF9E3}">
  <ds:schemaRefs>
    <ds:schemaRef ds:uri="http://schemas.microsoft.com/office/2006/metadata/properties"/>
    <ds:schemaRef ds:uri="http://schemas.microsoft.com/office/infopath/2007/PartnerControls"/>
    <ds:schemaRef ds:uri="ac56c1f3-31c0-453f-a621-bb840a5ce20c"/>
    <ds:schemaRef ds:uri="0ed227f2-6739-4257-89f1-7c6ba58b139c"/>
  </ds:schemaRefs>
</ds:datastoreItem>
</file>

<file path=docMetadata/LabelInfo.xml><?xml version="1.0" encoding="utf-8"?>
<clbl:labelList xmlns:clbl="http://schemas.microsoft.com/office/2020/mipLabelMetadata">
  <clbl:label id="{2c265b7e-6857-49fe-ae12-61c1a6cdb046}" enabled="0" method="" siteId="{2c265b7e-6857-49fe-ae12-61c1a6cdb0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400 F14.1  PLANES DE MEJORAM...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ARTURO ENRIQUE GARZON VENGOECHEA</cp:lastModifiedBy>
  <dcterms:created xsi:type="dcterms:W3CDTF">2024-05-21T19:52:37Z</dcterms:created>
  <dcterms:modified xsi:type="dcterms:W3CDTF">2025-12-23T05:02:09Z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0x0101007F061EBCC017B04180349242902E2543</vt:lpwstr>
  </property>
  <property fmtid="{D5CDD505-2E9C-101B-9397-08002B2CF9AE}" pid="3" name="MediaServiceImageTags">
    <vt:lpwstr/>
  </property>
</Properties>
</file>